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2_etapas\"/>
    </mc:Choice>
  </mc:AlternateContent>
  <xr:revisionPtr revIDLastSave="0" documentId="13_ncr:1_{0F005D22-0630-403D-BFFA-B3FAFD9347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variantas'!$A$1:$J$36</definedName>
  </definedNames>
  <calcPr calcId="181029"/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1" i="1" l="1"/>
  <c r="J32" i="1" s="1"/>
  <c r="J33" i="1" s="1"/>
  <c r="J9" i="1" s="1"/>
</calcChain>
</file>

<file path=xl/sharedStrings.xml><?xml version="1.0" encoding="utf-8"?>
<sst xmlns="http://schemas.openxmlformats.org/spreadsheetml/2006/main" count="62" uniqueCount="44">
  <si>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</si>
  <si>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</si>
  <si>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</si>
  <si>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</si>
  <si>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</si>
  <si>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</si>
  <si>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</si>
  <si>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</si>
  <si>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</si>
  <si>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</si>
  <si>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</si>
  <si>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</si>
  <si>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</si>
  <si>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</si>
  <si>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</si>
  <si>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</si>
  <si>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</si>
  <si>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</si>
  <si>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2 etapas</t>
  </si>
  <si>
    <t>Sanitariniai prietaisai (pagal SA dalį)</t>
  </si>
  <si>
    <t>Pakabinamų sanitarinių prietaisų su moduline kabinimo įranga montavimas. Sieniniai unitazai</t>
  </si>
  <si>
    <t>vnt.</t>
  </si>
  <si>
    <t>„Jika Cubito“ pakabinamas unitazas su kietu dangčiu, su potinkiniu bakeliu „,GROHE,“ kabinami ant sienos, su ,,GROHE Skate Cosmopolitan“ vandens nuleidimo klavišu, spalva - chromas</t>
  </si>
  <si>
    <t>Praustuvų su vandens maišytuvais montavimas, tvirtinamų prie sienų</t>
  </si>
  <si>
    <t>Praustuvas Jika Cubito 50x45 cm</t>
  </si>
  <si>
    <t>"Grohe" maišytuvai su sensorika</t>
  </si>
  <si>
    <t>Vieno skyriaus plautuvės su maišytuvu montavimas ant spintelės, kai kanalizacija plastikinių vamzdžių</t>
  </si>
  <si>
    <t>kompl.</t>
  </si>
  <si>
    <t>Kriauklė su pakabinama spintele (Jika Deep, du stalčiai, balta)</t>
  </si>
  <si>
    <t>"Grohe" maišytuvai</t>
  </si>
  <si>
    <t>Pakabinamų sanitarinių prietaisų montavimas. Sieniniai pisuarai su sensorika</t>
  </si>
  <si>
    <t>Pisuaras Jika Domino (su sensorika)</t>
  </si>
  <si>
    <t>Pisuaro pertvaros pritvirtinimas</t>
  </si>
  <si>
    <t>Pisuaro pertvara (Jika SPLIT, balta, su tvirtinimo komplektu)</t>
  </si>
  <si>
    <t>Vidaus paviršių aptaisymas veidrodžiais, sienų * 600x1100 mm; 11 vnt</t>
  </si>
  <si>
    <t>m2</t>
  </si>
  <si>
    <t>Įvairių rūšių ir tipų vandens maišytuvų montavimas</t>
  </si>
  <si>
    <t>Bidė dušelio komplektas (Jika RIO, su potinkiniu maišytuvu)</t>
  </si>
  <si>
    <t>Sieninis dušo maišytuvas su dušo komplektu, chromas (Jika Mio)</t>
  </si>
  <si>
    <t>Surenkamų - išardomų pertvarų iš aliuminio profilių montavimas* wc pertvarų</t>
  </si>
  <si>
    <t>WC pertvaros su durimis h-2,1m (HPL plokštė, min12mm su pilna reikiama furnitūra: vyriai, rankenos, užraktai ir pan.)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</si>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</sst>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9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4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51"/>
  <sheetViews>
    <sheetView showZeros="0" tabSelected="1" zoomScaleNormal="100" workbookViewId="0">
      <pane ySplit="11" topLeftCell="A30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9.140625" style="32"/>
    <col min="55" max="55" width="81.28515625" style="32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36448.47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41" t="s">
        <v>10</v>
      </c>
      <c r="B6" s="41"/>
      <c r="C6" s="40" t="s">
        <v>17</v>
      </c>
      <c r="D6" s="40"/>
      <c r="E6" s="40"/>
      <c r="F6" s="40"/>
      <c r="G6" s="40"/>
      <c r="H6" s="40"/>
      <c r="I6" s="40"/>
      <c r="J6" s="40"/>
      <c r="BC6" s="33" t="s">
        <v>17</v>
      </c>
    </row>
    <row r="7" spans="1:55" x14ac:dyDescent="0.25">
      <c r="A7" s="41" t="s">
        <v>8</v>
      </c>
      <c r="B7" s="41"/>
      <c r="C7" s="40" t="s">
        <v>18</v>
      </c>
      <c r="D7" s="40"/>
      <c r="E7" s="40"/>
      <c r="F7" s="40"/>
      <c r="G7" s="40"/>
      <c r="H7" s="40"/>
      <c r="I7" s="40"/>
      <c r="J7" s="40"/>
      <c r="BC7" s="33" t="s">
        <v>18</v>
      </c>
    </row>
    <row r="8" spans="1:55" x14ac:dyDescent="0.25">
      <c r="A8" s="41" t="s">
        <v>9</v>
      </c>
      <c r="B8" s="41"/>
      <c r="C8" s="40" t="s">
        <v>19</v>
      </c>
      <c r="D8" s="40"/>
      <c r="E8" s="40"/>
      <c r="F8" s="40"/>
      <c r="G8" s="40"/>
      <c r="H8" s="40"/>
      <c r="I8" s="40"/>
      <c r="J8" s="40"/>
      <c r="BC8" s="33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6">
        <f>J33</f>
        <v>0</v>
      </c>
    </row>
    <row r="10" spans="1:55" ht="17.25" customHeight="1" x14ac:dyDescent="0.25">
      <c r="A10" s="34" t="s">
        <v>3</v>
      </c>
      <c r="B10" s="36" t="s">
        <v>4</v>
      </c>
      <c r="C10" s="36" t="s">
        <v>6</v>
      </c>
      <c r="D10" s="37" t="s">
        <v>5</v>
      </c>
      <c r="E10" s="39" t="s">
        <v>0</v>
      </c>
      <c r="G10" s="8"/>
      <c r="H10" s="8"/>
      <c r="I10" s="8" t="s">
        <v>1</v>
      </c>
      <c r="J10" s="8"/>
    </row>
    <row r="11" spans="1:55" ht="22.5" x14ac:dyDescent="0.25">
      <c r="A11" s="35"/>
      <c r="B11" s="36"/>
      <c r="C11" s="36"/>
      <c r="D11" s="38"/>
      <c r="E11" s="39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ht="45" x14ac:dyDescent="0.25">
      <c r="A12" s="10">
        <v>1</v>
      </c>
      <c r="B12" s="11"/>
      <c r="C12" s="12" t="s">
        <v>20</v>
      </c>
      <c r="D12" s="11" t="s">
        <v>21</v>
      </c>
      <c r="E12" s="13">
        <v>7</v>
      </c>
      <c r="F12" s="14"/>
      <c r="G12" s="14"/>
      <c r="H12" s="14"/>
      <c r="I12" s="25"/>
      <c r="J12" s="14">
        <f t="shared" ref="J12:J29" si="0">ROUND(I12*E12,2)</f>
        <v>0</v>
      </c>
    </row>
    <row r="13" spans="1:55" ht="78.75" x14ac:dyDescent="0.25">
      <c r="A13" s="10">
        <v>2</v>
      </c>
      <c r="B13" s="11"/>
      <c r="C13" s="12" t="s">
        <v>22</v>
      </c>
      <c r="D13" s="11" t="s">
        <v>21</v>
      </c>
      <c r="E13" s="13">
        <v>7</v>
      </c>
      <c r="F13" s="14"/>
      <c r="G13" s="14"/>
      <c r="H13" s="14"/>
      <c r="I13" s="25"/>
      <c r="J13" s="14">
        <f t="shared" si="0"/>
        <v>0</v>
      </c>
    </row>
    <row r="14" spans="1:55" ht="33.75" x14ac:dyDescent="0.25">
      <c r="A14" s="10">
        <v>3</v>
      </c>
      <c r="B14" s="11"/>
      <c r="C14" s="12" t="s">
        <v>23</v>
      </c>
      <c r="D14" s="11" t="s">
        <v>21</v>
      </c>
      <c r="E14" s="13">
        <v>17</v>
      </c>
      <c r="F14" s="14"/>
      <c r="G14" s="14"/>
      <c r="H14" s="14"/>
      <c r="I14" s="25"/>
      <c r="J14" s="14">
        <f t="shared" si="0"/>
        <v>0</v>
      </c>
    </row>
    <row r="15" spans="1:55" ht="22.5" x14ac:dyDescent="0.25">
      <c r="A15" s="10">
        <v>4</v>
      </c>
      <c r="B15" s="11"/>
      <c r="C15" s="12" t="s">
        <v>24</v>
      </c>
      <c r="D15" s="11" t="s">
        <v>21</v>
      </c>
      <c r="E15" s="13">
        <v>17</v>
      </c>
      <c r="F15" s="14"/>
      <c r="G15" s="14"/>
      <c r="H15" s="14"/>
      <c r="I15" s="25"/>
      <c r="J15" s="14">
        <f t="shared" si="0"/>
        <v>0</v>
      </c>
    </row>
    <row r="16" spans="1:55" ht="22.5" x14ac:dyDescent="0.25">
      <c r="A16" s="10">
        <v>5</v>
      </c>
      <c r="B16" s="11"/>
      <c r="C16" s="12" t="s">
        <v>25</v>
      </c>
      <c r="D16" s="11" t="s">
        <v>21</v>
      </c>
      <c r="E16" s="13">
        <v>17</v>
      </c>
      <c r="F16" s="14"/>
      <c r="G16" s="14"/>
      <c r="H16" s="14"/>
      <c r="I16" s="25"/>
      <c r="J16" s="14">
        <f t="shared" si="0"/>
        <v>0</v>
      </c>
    </row>
    <row r="17" spans="1:10" ht="45" x14ac:dyDescent="0.25">
      <c r="A17" s="10">
        <v>6</v>
      </c>
      <c r="B17" s="11"/>
      <c r="C17" s="12" t="s">
        <v>26</v>
      </c>
      <c r="D17" s="11" t="s">
        <v>27</v>
      </c>
      <c r="E17" s="13">
        <v>2</v>
      </c>
      <c r="F17" s="14"/>
      <c r="G17" s="14"/>
      <c r="H17" s="14"/>
      <c r="I17" s="25"/>
      <c r="J17" s="14">
        <f t="shared" si="0"/>
        <v>0</v>
      </c>
    </row>
    <row r="18" spans="1:10" ht="33.75" x14ac:dyDescent="0.25">
      <c r="A18" s="10">
        <v>7</v>
      </c>
      <c r="B18" s="11"/>
      <c r="C18" s="12" t="s">
        <v>28</v>
      </c>
      <c r="D18" s="11" t="s">
        <v>21</v>
      </c>
      <c r="E18" s="13">
        <v>2</v>
      </c>
      <c r="F18" s="14"/>
      <c r="G18" s="14"/>
      <c r="H18" s="14"/>
      <c r="I18" s="25"/>
      <c r="J18" s="14">
        <f t="shared" si="0"/>
        <v>0</v>
      </c>
    </row>
    <row r="19" spans="1:10" x14ac:dyDescent="0.25">
      <c r="A19" s="10">
        <v>8</v>
      </c>
      <c r="B19" s="11"/>
      <c r="C19" s="12" t="s">
        <v>29</v>
      </c>
      <c r="D19" s="11" t="s">
        <v>21</v>
      </c>
      <c r="E19" s="13">
        <v>2</v>
      </c>
      <c r="F19" s="14"/>
      <c r="G19" s="14"/>
      <c r="H19" s="14"/>
      <c r="I19" s="25"/>
      <c r="J19" s="14">
        <f t="shared" si="0"/>
        <v>0</v>
      </c>
    </row>
    <row r="20" spans="1:10" ht="33.75" x14ac:dyDescent="0.25">
      <c r="A20" s="10">
        <v>9</v>
      </c>
      <c r="B20" s="11"/>
      <c r="C20" s="12" t="s">
        <v>30</v>
      </c>
      <c r="D20" s="11" t="s">
        <v>21</v>
      </c>
      <c r="E20" s="13">
        <v>6</v>
      </c>
      <c r="F20" s="14"/>
      <c r="G20" s="14"/>
      <c r="H20" s="14"/>
      <c r="I20" s="25"/>
      <c r="J20" s="14">
        <f t="shared" si="0"/>
        <v>0</v>
      </c>
    </row>
    <row r="21" spans="1:10" ht="22.5" x14ac:dyDescent="0.25">
      <c r="A21" s="10">
        <v>10</v>
      </c>
      <c r="B21" s="11"/>
      <c r="C21" s="12" t="s">
        <v>31</v>
      </c>
      <c r="D21" s="11" t="s">
        <v>21</v>
      </c>
      <c r="E21" s="13">
        <v>6</v>
      </c>
      <c r="F21" s="14"/>
      <c r="G21" s="14"/>
      <c r="H21" s="14"/>
      <c r="I21" s="25"/>
      <c r="J21" s="14">
        <f t="shared" si="0"/>
        <v>0</v>
      </c>
    </row>
    <row r="22" spans="1:10" x14ac:dyDescent="0.25">
      <c r="A22" s="10">
        <v>11</v>
      </c>
      <c r="B22" s="11"/>
      <c r="C22" s="12" t="s">
        <v>32</v>
      </c>
      <c r="D22" s="11" t="s">
        <v>21</v>
      </c>
      <c r="E22" s="13">
        <v>6</v>
      </c>
      <c r="F22" s="14"/>
      <c r="G22" s="14"/>
      <c r="H22" s="14"/>
      <c r="I22" s="25"/>
      <c r="J22" s="14">
        <f t="shared" si="0"/>
        <v>0</v>
      </c>
    </row>
    <row r="23" spans="1:10" ht="22.5" x14ac:dyDescent="0.25">
      <c r="A23" s="10">
        <v>12</v>
      </c>
      <c r="B23" s="11"/>
      <c r="C23" s="12" t="s">
        <v>33</v>
      </c>
      <c r="D23" s="11" t="s">
        <v>21</v>
      </c>
      <c r="E23" s="13">
        <v>6</v>
      </c>
      <c r="F23" s="14"/>
      <c r="G23" s="14"/>
      <c r="H23" s="14"/>
      <c r="I23" s="25"/>
      <c r="J23" s="14">
        <f t="shared" si="0"/>
        <v>0</v>
      </c>
    </row>
    <row r="24" spans="1:10" ht="33.75" x14ac:dyDescent="0.25">
      <c r="A24" s="10">
        <v>13</v>
      </c>
      <c r="B24" s="11"/>
      <c r="C24" s="12" t="s">
        <v>34</v>
      </c>
      <c r="D24" s="11" t="s">
        <v>35</v>
      </c>
      <c r="E24" s="13">
        <v>7.26</v>
      </c>
      <c r="F24" s="14"/>
      <c r="G24" s="14"/>
      <c r="H24" s="14"/>
      <c r="I24" s="25"/>
      <c r="J24" s="14">
        <f t="shared" si="0"/>
        <v>0</v>
      </c>
    </row>
    <row r="25" spans="1:10" ht="22.5" x14ac:dyDescent="0.25">
      <c r="A25" s="10">
        <v>14</v>
      </c>
      <c r="B25" s="11"/>
      <c r="C25" s="12" t="s">
        <v>36</v>
      </c>
      <c r="D25" s="11" t="s">
        <v>21</v>
      </c>
      <c r="E25" s="13">
        <v>7</v>
      </c>
      <c r="F25" s="14"/>
      <c r="G25" s="14"/>
      <c r="H25" s="14"/>
      <c r="I25" s="25"/>
      <c r="J25" s="14">
        <f t="shared" si="0"/>
        <v>0</v>
      </c>
    </row>
    <row r="26" spans="1:10" ht="22.5" x14ac:dyDescent="0.25">
      <c r="A26" s="10">
        <v>15</v>
      </c>
      <c r="B26" s="11"/>
      <c r="C26" s="12" t="s">
        <v>37</v>
      </c>
      <c r="D26" s="11" t="s">
        <v>21</v>
      </c>
      <c r="E26" s="13">
        <v>6</v>
      </c>
      <c r="F26" s="14"/>
      <c r="G26" s="14"/>
      <c r="H26" s="14"/>
      <c r="I26" s="25"/>
      <c r="J26" s="14">
        <f t="shared" si="0"/>
        <v>0</v>
      </c>
    </row>
    <row r="27" spans="1:10" ht="33.75" x14ac:dyDescent="0.25">
      <c r="A27" s="10">
        <v>16</v>
      </c>
      <c r="B27" s="11"/>
      <c r="C27" s="12" t="s">
        <v>38</v>
      </c>
      <c r="D27" s="11" t="s">
        <v>21</v>
      </c>
      <c r="E27" s="13">
        <v>1</v>
      </c>
      <c r="F27" s="14"/>
      <c r="G27" s="14"/>
      <c r="H27" s="14"/>
      <c r="I27" s="25"/>
      <c r="J27" s="14">
        <f t="shared" si="0"/>
        <v>0</v>
      </c>
    </row>
    <row r="28" spans="1:10" ht="33.75" x14ac:dyDescent="0.25">
      <c r="A28" s="10">
        <v>17</v>
      </c>
      <c r="B28" s="11"/>
      <c r="C28" s="12" t="s">
        <v>39</v>
      </c>
      <c r="D28" s="11" t="s">
        <v>35</v>
      </c>
      <c r="E28" s="13">
        <v>52.02</v>
      </c>
      <c r="F28" s="14"/>
      <c r="G28" s="14"/>
      <c r="H28" s="14"/>
      <c r="I28" s="25"/>
      <c r="J28" s="14">
        <f t="shared" si="0"/>
        <v>0</v>
      </c>
    </row>
    <row r="29" spans="1:10" ht="56.25" x14ac:dyDescent="0.25">
      <c r="A29" s="10">
        <v>18</v>
      </c>
      <c r="B29" s="11"/>
      <c r="C29" s="12" t="s">
        <v>40</v>
      </c>
      <c r="D29" s="11" t="s">
        <v>35</v>
      </c>
      <c r="E29" s="13">
        <v>52.02</v>
      </c>
      <c r="F29" s="14"/>
      <c r="G29" s="14"/>
      <c r="H29" s="14"/>
      <c r="I29" s="14"/>
      <c r="J29" s="14">
        <f t="shared" si="0"/>
        <v>0</v>
      </c>
    </row>
    <row r="30" spans="1:10" x14ac:dyDescent="0.25">
      <c r="A30" s="10"/>
      <c r="B30" s="11"/>
      <c r="C30" s="12"/>
      <c r="D30" s="11"/>
      <c r="E30" s="13"/>
      <c r="F30" s="14"/>
      <c r="G30" s="14"/>
      <c r="H30" s="14"/>
      <c r="I30" s="14"/>
      <c r="J30" s="14"/>
    </row>
    <row r="31" spans="1:10" x14ac:dyDescent="0.25">
      <c r="A31" s="15"/>
      <c r="B31" s="27" t="s">
        <v>41</v>
      </c>
      <c r="C31" s="27"/>
      <c r="D31" s="27"/>
      <c r="E31" s="27"/>
      <c r="F31" s="28"/>
      <c r="G31" s="28"/>
      <c r="H31" s="28"/>
      <c r="I31" s="28"/>
      <c r="J31" s="30">
        <f>SUM(J12:J30)</f>
        <v>0</v>
      </c>
    </row>
    <row r="32" spans="1:10" x14ac:dyDescent="0.25">
      <c r="A32" s="15"/>
      <c r="B32" s="27" t="s">
        <v>42</v>
      </c>
      <c r="C32" s="27"/>
      <c r="D32" s="27"/>
      <c r="E32" s="27"/>
      <c r="F32" s="27"/>
      <c r="G32" s="27"/>
      <c r="H32" s="27"/>
      <c r="I32" s="27"/>
      <c r="J32" s="30">
        <f>ROUND(J31*0.21, 2)</f>
        <v>0</v>
      </c>
    </row>
    <row r="33" spans="1:10" x14ac:dyDescent="0.25">
      <c r="A33" s="15"/>
      <c r="B33" s="29" t="s">
        <v>43</v>
      </c>
      <c r="C33" s="29"/>
      <c r="D33" s="29"/>
      <c r="E33" s="29"/>
      <c r="F33" s="29"/>
      <c r="G33" s="29"/>
      <c r="H33" s="29"/>
      <c r="I33" s="29"/>
      <c r="J33" s="31">
        <f>SUM(J31:J32)</f>
        <v>0</v>
      </c>
    </row>
    <row r="34" spans="1:10" x14ac:dyDescent="0.25">
      <c r="A34" s="15"/>
      <c r="B34" s="16"/>
      <c r="C34" s="16"/>
      <c r="D34" s="16"/>
      <c r="E34" s="16"/>
      <c r="F34" s="16"/>
      <c r="G34" s="16"/>
      <c r="H34" s="16"/>
      <c r="I34" s="16"/>
      <c r="J34" s="17"/>
    </row>
    <row r="35" spans="1:10" x14ac:dyDescent="0.25">
      <c r="A35" s="15"/>
      <c r="B35" s="16"/>
      <c r="C35" s="16"/>
      <c r="D35" s="16"/>
      <c r="E35" s="16"/>
      <c r="F35" s="16"/>
      <c r="G35" s="16"/>
      <c r="H35" s="16"/>
      <c r="I35" s="16"/>
      <c r="J35" s="18"/>
    </row>
    <row r="36" spans="1:10" x14ac:dyDescent="0.25">
      <c r="A36" s="19"/>
      <c r="B36" s="16"/>
      <c r="C36" s="16"/>
      <c r="D36" s="16"/>
      <c r="E36" s="16"/>
      <c r="F36" s="16"/>
      <c r="G36" s="16"/>
      <c r="H36" s="16"/>
      <c r="I36" s="16"/>
      <c r="J36" s="18"/>
    </row>
    <row r="37" spans="1:10" x14ac:dyDescent="0.25">
      <c r="A37" s="19"/>
      <c r="B37" s="16"/>
      <c r="C37" s="16"/>
      <c r="D37" s="16"/>
      <c r="E37" s="16"/>
      <c r="F37" s="16"/>
      <c r="G37" s="16"/>
      <c r="H37" s="16"/>
      <c r="I37" s="16"/>
      <c r="J37" s="18"/>
    </row>
    <row r="38" spans="1:10" x14ac:dyDescent="0.25">
      <c r="A38" s="19"/>
      <c r="B38" s="16"/>
      <c r="C38" s="16"/>
      <c r="D38" s="16"/>
      <c r="E38" s="16"/>
      <c r="F38" s="16"/>
      <c r="G38" s="16"/>
      <c r="H38" s="16"/>
      <c r="I38" s="16"/>
      <c r="J38" s="18"/>
    </row>
    <row r="39" spans="1:10" x14ac:dyDescent="0.25">
      <c r="A39" s="19"/>
      <c r="B39" s="16"/>
      <c r="C39" s="16"/>
      <c r="D39" s="16"/>
      <c r="E39" s="16"/>
      <c r="F39" s="16"/>
      <c r="G39" s="16"/>
      <c r="H39" s="16"/>
      <c r="I39" s="16"/>
      <c r="J39" s="18"/>
    </row>
    <row r="40" spans="1:10" x14ac:dyDescent="0.25">
      <c r="A40" s="19"/>
      <c r="B40" s="16"/>
      <c r="C40" s="16"/>
      <c r="D40" s="16"/>
      <c r="E40" s="16"/>
      <c r="F40" s="16"/>
      <c r="G40" s="16"/>
      <c r="H40" s="16"/>
      <c r="I40" s="16"/>
      <c r="J40" s="18"/>
    </row>
    <row r="41" spans="1:10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1"/>
    </row>
    <row r="42" spans="1:10" x14ac:dyDescent="0.25">
      <c r="A42" s="20"/>
      <c r="B42" s="20"/>
      <c r="C42" s="20"/>
      <c r="D42" s="22"/>
      <c r="E42" s="20"/>
      <c r="F42" s="20"/>
      <c r="G42" s="20"/>
      <c r="H42" s="20"/>
      <c r="I42" s="20"/>
      <c r="J42" s="20"/>
    </row>
    <row r="43" spans="1:10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</row>
    <row r="44" spans="1:10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</row>
    <row r="45" spans="1:10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</row>
    <row r="46" spans="1:10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</row>
    <row r="47" spans="1:10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</row>
    <row r="48" spans="1:10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</row>
    <row r="49" spans="1:10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</row>
    <row r="50" spans="1:10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</row>
  </sheetData>
  <mergeCells count="11">
    <mergeCell ref="C6:J6"/>
    <mergeCell ref="C7:J7"/>
    <mergeCell ref="C8:J8"/>
    <mergeCell ref="A6:B6"/>
    <mergeCell ref="A7:B7"/>
    <mergeCell ref="A8:B8"/>
    <mergeCell ref="A10:A11"/>
    <mergeCell ref="B10:B11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2025-02-07T14:14:12Z</dcterms:modified>
</cp:coreProperties>
</file>